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kretariat\Desktop\Dokumenty - formularz oferrtowy i załaczniki\"/>
    </mc:Choice>
  </mc:AlternateContent>
  <bookViews>
    <workbookView xWindow="-105" yWindow="-105" windowWidth="23250" windowHeight="12450"/>
  </bookViews>
  <sheets>
    <sheet name="Produkty mleczarskie" sheetId="3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3" i="3" l="1"/>
  <c r="L23" i="3" s="1"/>
  <c r="H23" i="3"/>
  <c r="J23" i="3" s="1"/>
  <c r="K22" i="3"/>
  <c r="L22" i="3" s="1"/>
  <c r="H22" i="3"/>
  <c r="J22" i="3" s="1"/>
  <c r="K12" i="3"/>
  <c r="L12" i="3" s="1"/>
  <c r="K13" i="3"/>
  <c r="L13" i="3" s="1"/>
  <c r="K14" i="3"/>
  <c r="K15" i="3"/>
  <c r="K16" i="3"/>
  <c r="K17" i="3"/>
  <c r="K18" i="3"/>
  <c r="K19" i="3"/>
  <c r="L19" i="3" s="1"/>
  <c r="K20" i="3"/>
  <c r="K21" i="3"/>
  <c r="K24" i="3"/>
  <c r="K11" i="3"/>
  <c r="L11" i="3" s="1"/>
  <c r="H21" i="3"/>
  <c r="J21" i="3" s="1"/>
  <c r="H20" i="3"/>
  <c r="J20" i="3" s="1"/>
  <c r="H19" i="3"/>
  <c r="J19" i="3" s="1"/>
  <c r="H12" i="3"/>
  <c r="J12" i="3" s="1"/>
  <c r="H13" i="3"/>
  <c r="J13" i="3" s="1"/>
  <c r="H14" i="3"/>
  <c r="J14" i="3" s="1"/>
  <c r="H15" i="3"/>
  <c r="J15" i="3" s="1"/>
  <c r="H16" i="3"/>
  <c r="J16" i="3" s="1"/>
  <c r="H17" i="3"/>
  <c r="J17" i="3" s="1"/>
  <c r="H18" i="3"/>
  <c r="J18" i="3" s="1"/>
  <c r="H24" i="3"/>
  <c r="J24" i="3" s="1"/>
  <c r="H11" i="3"/>
  <c r="J11" i="3" s="1"/>
  <c r="L16" i="3" l="1"/>
  <c r="L14" i="3"/>
  <c r="L24" i="3"/>
  <c r="L21" i="3"/>
  <c r="L20" i="3"/>
  <c r="L18" i="3"/>
  <c r="L17" i="3"/>
  <c r="L15" i="3"/>
  <c r="H25" i="3"/>
  <c r="J25" i="3"/>
  <c r="L25" i="3" l="1"/>
</calcChain>
</file>

<file path=xl/sharedStrings.xml><?xml version="1.0" encoding="utf-8"?>
<sst xmlns="http://schemas.openxmlformats.org/spreadsheetml/2006/main" count="85" uniqueCount="69">
  <si>
    <t>Lp.</t>
  </si>
  <si>
    <t>Cena jednostkowa brutto</t>
  </si>
  <si>
    <t>Kod CPV</t>
  </si>
  <si>
    <t>Razem</t>
  </si>
  <si>
    <t>1.</t>
  </si>
  <si>
    <t>2.</t>
  </si>
  <si>
    <t>3.</t>
  </si>
  <si>
    <t>5.</t>
  </si>
  <si>
    <t>6.</t>
  </si>
  <si>
    <t>7.</t>
  </si>
  <si>
    <t>8.</t>
  </si>
  <si>
    <t>Wartość netto</t>
  </si>
  <si>
    <t>15551320-4</t>
  </si>
  <si>
    <t>15530000-2</t>
  </si>
  <si>
    <t>15544000-3</t>
  </si>
  <si>
    <t>15542100-0</t>
  </si>
  <si>
    <t>15512000-0</t>
  </si>
  <si>
    <t>Jednostka miary</t>
  </si>
  <si>
    <t>sztuka</t>
  </si>
  <si>
    <t>kg</t>
  </si>
  <si>
    <t>CPV 15500000-3</t>
  </si>
  <si>
    <t>Ilość</t>
  </si>
  <si>
    <t>litr</t>
  </si>
  <si>
    <t xml:space="preserve">Mleko  2% - mleko krowie, pasteryzowane, UHT lub sterylizowane,  o pojemości 1 l  - wygląd i barwa jednolita, smak i zapach czysty bez obcych posmaków i zapachów, barwa jasnokremowa, konsystencja płynna. </t>
  </si>
  <si>
    <t>…………………………………</t>
  </si>
  <si>
    <t>pieczęć wykonawcy</t>
  </si>
  <si>
    <t>Nazwa produktu</t>
  </si>
  <si>
    <t>Cena jednostkowa netto</t>
  </si>
  <si>
    <t xml:space="preserve">Wartość brutto </t>
  </si>
  <si>
    <t>……………………………………………</t>
  </si>
  <si>
    <t>miejscowość, data</t>
  </si>
  <si>
    <t xml:space="preserve">(pieczęć i podpis(y) osób(y) uprawnionych do reprezentacji Wykonawcy </t>
  </si>
  <si>
    <t xml:space="preserve">* Oferent musi wypełnić wszystkie wiersze i kolumny formularza cenowego. </t>
  </si>
  <si>
    <t>X</t>
  </si>
  <si>
    <t>VAT</t>
  </si>
  <si>
    <t>%</t>
  </si>
  <si>
    <t>wartość</t>
  </si>
  <si>
    <t>Potwierdzam, że oferowane produkty sa zgodne z Rozporządzeniem Ministra Zdrowia z dnia 26 sierpnia 2016 r. w sprawie grup środków spożywczych przeznacznych do sprzedaży dzieciom i młodzieży w jednostkach systemu oświaty oraz wymagań, jakie musza spełniać środki spożywcze stosowane w ramach żywienia zbiorowego dzieci i młodzieży w tych jednostkach (Dz. U. z 2016 poz. 1154)</t>
  </si>
  <si>
    <t>4.</t>
  </si>
  <si>
    <t>15512200-2</t>
  </si>
  <si>
    <t>15551500-0</t>
  </si>
  <si>
    <t>Oferowany produkt**</t>
  </si>
  <si>
    <t>Formularz cenowy*</t>
  </si>
  <si>
    <t>………………………………………………………</t>
  </si>
  <si>
    <t>Załącznik nr 1_3  do zapytania ofertowego</t>
  </si>
  <si>
    <t xml:space="preserve">** Oferent może zaproponować produkt taki sam jak podana w formularzu nazwa "lub równoważne", jednak musi on spełniać wymogi tej samej lub wyższej jakości </t>
  </si>
  <si>
    <t xml:space="preserve">Kefir naturalny w butelce 400g </t>
  </si>
  <si>
    <t>15550000-8</t>
  </si>
  <si>
    <t>15542000-9</t>
  </si>
  <si>
    <t>Ser typu  Edamski tłusty,kl. I, smak łagodny, zapach: mlekowy, bez obcych zapachów, aromatyczny, konsystencja: jednolita, zwarta, miąższ elastyczny, barwa jednolita w całej masie</t>
  </si>
  <si>
    <t>9.</t>
  </si>
  <si>
    <t>10.</t>
  </si>
  <si>
    <t>11.</t>
  </si>
  <si>
    <t>12.</t>
  </si>
  <si>
    <t>Jogurt naturalny  struktura i konsystencja – jednolita, bez grudek, lekko luźna, barwa charakterystyczna dla użytych składników, smak i zapach – czysty, łagodny, lekko kwaśny, bez obcych posmaków i zapachów,bez konserwantów,  o zawartości  nie więcej  niż 3% tłuszczu  opakowanie kubek o poj. 370  - 400 g.</t>
  </si>
  <si>
    <t xml:space="preserve">Masło pełnotłuste  typu ostrołęckie mix,  masło nie solone w kostkach o wadze ok. 200 g,  zawartości tłuszczu min. 82%,  o smaku czystym, lekko kwaśnym, z lekkim posmakiem pasteryzacji, zapach: mlekowy, bez obcych zapachów, konsystencja: jednolita, zwarta, smarowna, dopuszcza się lekko twardą, lekko mazistą, starannie uformowana, powierzchnia gładka, sucha, barwa: jednolita, dopuszcza się intensywniejszą na powierzchni.  </t>
  </si>
  <si>
    <t>Ser biały typu twarogowy półtusty, kl. I, zawartość tłuszczu min. 15%, nie mielony - smak: czysty, łagodny, lekko kwaśny, posmak pasteryzacji, zapach: pasteryzacji, bez obcych zapachów, konsystencja: jednolita, zwarta, bez grudek, lekko luźna, barwa: biała do lekko kremowej, jednolita w całej  masie.</t>
  </si>
  <si>
    <t>Serek typu śmietankowy do smarowania np.. Twój Smak 150g.</t>
  </si>
  <si>
    <t>Maślanka naturalna, produkt fermentowny, o lekko kwaskowatym przyjemnym smaku, zawiera żywe kultury bakterii, opakowanie 1l, pozbawione obcych posmaków i zapachów, konsystencja półpłynna.</t>
  </si>
  <si>
    <t>Śmietana 30%  bez konserwantów , smak: lekko słodki, kremowy, zapach: czysty, bez obcych zapachów, produkt o jednolitej, gęstej, kremowej konsystencji,  barwa jednolita, biała z odcieniem jasnokremowym do kremowego, opakowanie jednostkowe o poj.  ok. 200 ml.</t>
  </si>
  <si>
    <t>Ser typu Mozzarella tarty 150g.</t>
  </si>
  <si>
    <t>Serek typu topiony 90g o smaku śmietankowym.</t>
  </si>
  <si>
    <t>Śmietana 18%  bez konserwantów , smak: lekko kwaśny, kremowy, zapach: czysty, bez obcych zapachów, produkt o jednolitej, gęstej, kremowej konsystencji, dopuszcza się lekki podstój tłuszczu, barwa jednolita, biała z odcieniem jasnokremowym do kremowego, opakowanie jednostkowe o poj.  ok.0,4 l.</t>
  </si>
  <si>
    <t>Margaryna typu Kasia lub Palma bez koserwantów i mleka w proszki o gramaturze 250g.</t>
  </si>
  <si>
    <t>15431100-9</t>
  </si>
  <si>
    <t>Masło orzechowe wyrób spożywczy wytworzony z nasion orzechów, bez polepszacy, bez cukru i oleju palmowego,gramatura około 500g.</t>
  </si>
  <si>
    <t>15332261-1</t>
  </si>
  <si>
    <t xml:space="preserve">Załącznik III : Produkty mleczarskie </t>
  </si>
  <si>
    <t>ZPO.2.26.01.2024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</si>
</sst>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7" fillId="0" borderId="0" xfId="0" applyFont="1"/>
    <xf numFmtId="0" fontId="8" fillId="0" borderId="0" xfId="0" applyFo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6" fillId="0" borderId="0" xfId="0" applyFont="1" applyAlignment="1">
      <alignment horizontal="center"/>
    </xf>
    <xf numFmtId="0" fontId="1" fillId="0" borderId="0" xfId="0" applyFont="1"/>
    <xf numFmtId="0" fontId="10" fillId="0" borderId="0" xfId="0" applyFont="1" applyAlignment="1">
      <alignment horizontal="center"/>
    </xf>
    <xf numFmtId="0" fontId="3" fillId="0" borderId="0" xfId="0" applyFont="1"/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/>
    </xf>
    <xf numFmtId="0" fontId="11" fillId="0" borderId="0" xfId="0" applyFont="1"/>
    <xf numFmtId="0" fontId="11" fillId="0" borderId="0" xfId="0" applyFont="1" applyAlignment="1">
      <alignment horizontal="center"/>
    </xf>
    <xf numFmtId="0" fontId="8" fillId="0" borderId="0" xfId="0" applyFont="1" applyAlignment="1">
      <alignment vertical="top"/>
    </xf>
    <xf numFmtId="0" fontId="11" fillId="0" borderId="0" xfId="0" applyFont="1" applyAlignment="1">
      <alignment horizontal="left"/>
    </xf>
    <xf numFmtId="0" fontId="14" fillId="2" borderId="0" xfId="0" applyFont="1" applyFill="1" applyAlignment="1">
      <alignment vertical="top"/>
    </xf>
    <xf numFmtId="0" fontId="5" fillId="3" borderId="1" xfId="0" applyFont="1" applyFill="1" applyBorder="1" applyAlignment="1">
      <alignment vertical="top" wrapText="1"/>
    </xf>
    <xf numFmtId="2" fontId="10" fillId="3" borderId="8" xfId="0" applyNumberFormat="1" applyFont="1" applyFill="1" applyBorder="1" applyAlignment="1">
      <alignment horizontal="center" vertical="top"/>
    </xf>
    <xf numFmtId="2" fontId="10" fillId="3" borderId="9" xfId="0" applyNumberFormat="1" applyFont="1" applyFill="1" applyBorder="1" applyAlignment="1">
      <alignment horizontal="center" vertical="top"/>
    </xf>
    <xf numFmtId="0" fontId="10" fillId="3" borderId="10" xfId="0" applyFont="1" applyFill="1" applyBorder="1" applyAlignment="1">
      <alignment horizontal="center" vertical="top"/>
    </xf>
    <xf numFmtId="2" fontId="10" fillId="3" borderId="11" xfId="0" applyNumberFormat="1" applyFont="1" applyFill="1" applyBorder="1" applyAlignment="1">
      <alignment horizontal="center" vertical="top"/>
    </xf>
    <xf numFmtId="2" fontId="10" fillId="3" borderId="12" xfId="0" applyNumberFormat="1" applyFont="1" applyFill="1" applyBorder="1" applyAlignment="1">
      <alignment horizontal="center" vertical="top"/>
    </xf>
    <xf numFmtId="0" fontId="15" fillId="0" borderId="2" xfId="0" applyFont="1" applyBorder="1" applyAlignment="1">
      <alignment horizontal="left" vertical="top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/>
    </xf>
    <xf numFmtId="0" fontId="16" fillId="0" borderId="1" xfId="0" applyFont="1" applyBorder="1" applyAlignment="1">
      <alignment horizontal="left" vertical="top"/>
    </xf>
    <xf numFmtId="10" fontId="16" fillId="2" borderId="1" xfId="0" applyNumberFormat="1" applyFont="1" applyFill="1" applyBorder="1" applyAlignment="1">
      <alignment horizontal="center" vertical="top"/>
    </xf>
    <xf numFmtId="0" fontId="15" fillId="0" borderId="4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15" fillId="2" borderId="7" xfId="0" applyFont="1" applyFill="1" applyBorder="1" applyAlignment="1">
      <alignment horizontal="left" vertical="top" wrapText="1"/>
    </xf>
    <xf numFmtId="0" fontId="15" fillId="0" borderId="7" xfId="0" applyFont="1" applyBorder="1" applyAlignment="1">
      <alignment horizontal="left" vertical="top"/>
    </xf>
    <xf numFmtId="0" fontId="16" fillId="0" borderId="7" xfId="0" applyFont="1" applyBorder="1" applyAlignment="1">
      <alignment horizontal="left" vertical="top"/>
    </xf>
    <xf numFmtId="0" fontId="15" fillId="2" borderId="7" xfId="0" applyFont="1" applyFill="1" applyBorder="1" applyAlignment="1">
      <alignment vertical="top" wrapText="1"/>
    </xf>
    <xf numFmtId="0" fontId="15" fillId="0" borderId="7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/>
    </xf>
    <xf numFmtId="0" fontId="16" fillId="0" borderId="5" xfId="0" applyFont="1" applyBorder="1" applyAlignment="1">
      <alignment horizontal="left" vertical="top"/>
    </xf>
    <xf numFmtId="0" fontId="16" fillId="0" borderId="0" xfId="0" applyFont="1"/>
    <xf numFmtId="0" fontId="15" fillId="0" borderId="1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15" fillId="0" borderId="7" xfId="0" applyFont="1" applyBorder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164" fontId="16" fillId="0" borderId="3" xfId="0" applyNumberFormat="1" applyFont="1" applyBorder="1" applyAlignment="1">
      <alignment horizontal="right" vertical="top"/>
    </xf>
    <xf numFmtId="2" fontId="8" fillId="0" borderId="3" xfId="0" applyNumberFormat="1" applyFont="1" applyBorder="1" applyAlignment="1">
      <alignment horizontal="right" vertical="top"/>
    </xf>
    <xf numFmtId="2" fontId="8" fillId="0" borderId="1" xfId="0" applyNumberFormat="1" applyFont="1" applyBorder="1" applyAlignment="1">
      <alignment horizontal="right" vertical="top"/>
    </xf>
    <xf numFmtId="2" fontId="8" fillId="0" borderId="6" xfId="0" applyNumberFormat="1" applyFont="1" applyBorder="1" applyAlignment="1">
      <alignment horizontal="right" vertical="top"/>
    </xf>
    <xf numFmtId="0" fontId="11" fillId="0" borderId="0" xfId="0" applyFont="1" applyAlignment="1">
      <alignment horizontal="left"/>
    </xf>
    <xf numFmtId="0" fontId="13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wrapText="1"/>
    </xf>
    <xf numFmtId="0" fontId="5" fillId="3" borderId="7" xfId="0" applyFont="1" applyFill="1" applyBorder="1" applyAlignment="1">
      <alignment vertical="top" wrapText="1"/>
    </xf>
    <xf numFmtId="0" fontId="5" fillId="3" borderId="3" xfId="0" applyFont="1" applyFill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0" fontId="5" fillId="3" borderId="7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10" fillId="3" borderId="13" xfId="0" applyFont="1" applyFill="1" applyBorder="1" applyAlignment="1">
      <alignment horizontal="center" vertical="top"/>
    </xf>
    <xf numFmtId="0" fontId="10" fillId="3" borderId="14" xfId="0" applyFont="1" applyFill="1" applyBorder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A4" sqref="A4:L4"/>
    </sheetView>
  </sheetViews>
  <sheetFormatPr defaultRowHeight="15" x14ac:dyDescent="0.25"/>
  <cols>
    <col min="1" max="1" width="6.140625" customWidth="1"/>
    <col min="2" max="2" width="33.28515625" customWidth="1"/>
    <col min="3" max="3" width="12.7109375" customWidth="1"/>
    <col min="4" max="4" width="10.42578125" customWidth="1"/>
    <col min="6" max="6" width="10.140625" customWidth="1"/>
    <col min="7" max="7" width="11.7109375" customWidth="1"/>
    <col min="11" max="11" width="11.42578125" customWidth="1"/>
    <col min="12" max="12" width="10.5703125" customWidth="1"/>
  </cols>
  <sheetData>
    <row r="1" spans="1:12" ht="31.5" customHeight="1" x14ac:dyDescent="0.25">
      <c r="A1" s="17" t="s">
        <v>68</v>
      </c>
      <c r="B1" s="2"/>
      <c r="C1" s="2"/>
      <c r="D1" s="59"/>
      <c r="E1" s="59"/>
      <c r="G1" s="59"/>
      <c r="H1" s="59"/>
      <c r="I1" s="59"/>
      <c r="K1" s="60" t="s">
        <v>44</v>
      </c>
      <c r="L1" s="60"/>
    </row>
    <row r="2" spans="1:12" x14ac:dyDescent="0.25">
      <c r="A2" s="1" t="s">
        <v>24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5">
      <c r="A3" s="2" t="s">
        <v>25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8" x14ac:dyDescent="0.25">
      <c r="A4" s="61" t="s">
        <v>42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</row>
    <row r="6" spans="1:12" ht="15.75" x14ac:dyDescent="0.25">
      <c r="A6" s="6" t="s">
        <v>67</v>
      </c>
      <c r="B6" s="5"/>
    </row>
    <row r="7" spans="1:12" ht="15.75" x14ac:dyDescent="0.25">
      <c r="A7" s="6" t="s">
        <v>20</v>
      </c>
      <c r="B7" s="3"/>
    </row>
    <row r="8" spans="1:12" ht="3" customHeight="1" x14ac:dyDescent="0.25">
      <c r="A8" s="4"/>
      <c r="B8" s="4"/>
    </row>
    <row r="9" spans="1:12" ht="31.5" customHeight="1" x14ac:dyDescent="0.25">
      <c r="A9" s="54" t="s">
        <v>0</v>
      </c>
      <c r="B9" s="54" t="s">
        <v>26</v>
      </c>
      <c r="C9" s="54" t="s">
        <v>2</v>
      </c>
      <c r="D9" s="54" t="s">
        <v>17</v>
      </c>
      <c r="E9" s="54" t="s">
        <v>21</v>
      </c>
      <c r="F9" s="54" t="s">
        <v>41</v>
      </c>
      <c r="G9" s="52" t="s">
        <v>27</v>
      </c>
      <c r="H9" s="52" t="s">
        <v>11</v>
      </c>
      <c r="I9" s="54" t="s">
        <v>34</v>
      </c>
      <c r="J9" s="54"/>
      <c r="K9" s="55" t="s">
        <v>1</v>
      </c>
      <c r="L9" s="55" t="s">
        <v>28</v>
      </c>
    </row>
    <row r="10" spans="1:12" x14ac:dyDescent="0.25">
      <c r="A10" s="54"/>
      <c r="B10" s="54"/>
      <c r="C10" s="54"/>
      <c r="D10" s="54"/>
      <c r="E10" s="54"/>
      <c r="F10" s="54"/>
      <c r="G10" s="53"/>
      <c r="H10" s="53"/>
      <c r="I10" s="18" t="s">
        <v>35</v>
      </c>
      <c r="J10" s="18" t="s">
        <v>36</v>
      </c>
      <c r="K10" s="56"/>
      <c r="L10" s="56"/>
    </row>
    <row r="11" spans="1:12" ht="108" x14ac:dyDescent="0.25">
      <c r="A11" s="24" t="s">
        <v>4</v>
      </c>
      <c r="B11" s="25" t="s">
        <v>54</v>
      </c>
      <c r="C11" s="26" t="s">
        <v>12</v>
      </c>
      <c r="D11" s="40" t="s">
        <v>18</v>
      </c>
      <c r="E11" s="40">
        <v>220</v>
      </c>
      <c r="F11" s="27"/>
      <c r="G11" s="45"/>
      <c r="H11" s="46">
        <f>G11*E11</f>
        <v>0</v>
      </c>
      <c r="I11" s="28"/>
      <c r="J11" s="46">
        <f>H11*I11</f>
        <v>0</v>
      </c>
      <c r="K11" s="47">
        <f>G11+G11*I11</f>
        <v>0</v>
      </c>
      <c r="L11" s="48">
        <f>K11*E11</f>
        <v>0</v>
      </c>
    </row>
    <row r="12" spans="1:12" ht="144" x14ac:dyDescent="0.25">
      <c r="A12" s="24" t="s">
        <v>5</v>
      </c>
      <c r="B12" s="25" t="s">
        <v>55</v>
      </c>
      <c r="C12" s="25" t="s">
        <v>13</v>
      </c>
      <c r="D12" s="40" t="s">
        <v>18</v>
      </c>
      <c r="E12" s="40">
        <v>660</v>
      </c>
      <c r="F12" s="27"/>
      <c r="G12" s="45"/>
      <c r="H12" s="46">
        <f t="shared" ref="H12:H24" si="0">G12*E12</f>
        <v>0</v>
      </c>
      <c r="I12" s="28"/>
      <c r="J12" s="46">
        <f>H12*I12</f>
        <v>0</v>
      </c>
      <c r="K12" s="47">
        <f t="shared" ref="K12:K24" si="1">G12+G12*I12</f>
        <v>0</v>
      </c>
      <c r="L12" s="48">
        <f>K12*E12</f>
        <v>0</v>
      </c>
    </row>
    <row r="13" spans="1:12" ht="72" x14ac:dyDescent="0.25">
      <c r="A13" s="29" t="s">
        <v>6</v>
      </c>
      <c r="B13" s="25" t="s">
        <v>23</v>
      </c>
      <c r="C13" s="25" t="s">
        <v>13</v>
      </c>
      <c r="D13" s="41" t="s">
        <v>22</v>
      </c>
      <c r="E13" s="40">
        <v>2400</v>
      </c>
      <c r="F13" s="27"/>
      <c r="G13" s="45"/>
      <c r="H13" s="46">
        <f t="shared" si="0"/>
        <v>0</v>
      </c>
      <c r="I13" s="28"/>
      <c r="J13" s="46">
        <f t="shared" ref="J13:J24" si="2">H13*I13</f>
        <v>0</v>
      </c>
      <c r="K13" s="47">
        <f t="shared" si="1"/>
        <v>0</v>
      </c>
      <c r="L13" s="48">
        <f t="shared" ref="L13:L24" si="3">K13*E13</f>
        <v>0</v>
      </c>
    </row>
    <row r="14" spans="1:12" ht="60" x14ac:dyDescent="0.25">
      <c r="A14" s="24" t="s">
        <v>38</v>
      </c>
      <c r="B14" s="25" t="s">
        <v>49</v>
      </c>
      <c r="C14" s="30" t="s">
        <v>14</v>
      </c>
      <c r="D14" s="42" t="s">
        <v>19</v>
      </c>
      <c r="E14" s="40">
        <v>30</v>
      </c>
      <c r="F14" s="27"/>
      <c r="G14" s="45"/>
      <c r="H14" s="46">
        <f t="shared" si="0"/>
        <v>0</v>
      </c>
      <c r="I14" s="28"/>
      <c r="J14" s="46">
        <f t="shared" si="2"/>
        <v>0</v>
      </c>
      <c r="K14" s="47">
        <f t="shared" si="1"/>
        <v>0</v>
      </c>
      <c r="L14" s="48">
        <f t="shared" si="3"/>
        <v>0</v>
      </c>
    </row>
    <row r="15" spans="1:12" ht="108" x14ac:dyDescent="0.25">
      <c r="A15" s="24" t="s">
        <v>7</v>
      </c>
      <c r="B15" s="25" t="s">
        <v>56</v>
      </c>
      <c r="C15" s="26" t="s">
        <v>15</v>
      </c>
      <c r="D15" s="40" t="s">
        <v>19</v>
      </c>
      <c r="E15" s="40">
        <v>170</v>
      </c>
      <c r="F15" s="27"/>
      <c r="G15" s="45"/>
      <c r="H15" s="46">
        <f t="shared" si="0"/>
        <v>0</v>
      </c>
      <c r="I15" s="28"/>
      <c r="J15" s="46">
        <f t="shared" si="2"/>
        <v>0</v>
      </c>
      <c r="K15" s="47">
        <f t="shared" si="1"/>
        <v>0</v>
      </c>
      <c r="L15" s="48">
        <f t="shared" si="3"/>
        <v>0</v>
      </c>
    </row>
    <row r="16" spans="1:12" ht="39" customHeight="1" x14ac:dyDescent="0.25">
      <c r="A16" s="29" t="s">
        <v>8</v>
      </c>
      <c r="B16" s="25" t="s">
        <v>57</v>
      </c>
      <c r="C16" s="30" t="s">
        <v>15</v>
      </c>
      <c r="D16" s="42" t="s">
        <v>18</v>
      </c>
      <c r="E16" s="40">
        <v>30</v>
      </c>
      <c r="F16" s="27"/>
      <c r="G16" s="45"/>
      <c r="H16" s="46">
        <f t="shared" si="0"/>
        <v>0</v>
      </c>
      <c r="I16" s="28"/>
      <c r="J16" s="46">
        <f t="shared" si="2"/>
        <v>0</v>
      </c>
      <c r="K16" s="47">
        <f t="shared" si="1"/>
        <v>0</v>
      </c>
      <c r="L16" s="48">
        <f t="shared" si="3"/>
        <v>0</v>
      </c>
    </row>
    <row r="17" spans="1:12" ht="88.15" customHeight="1" x14ac:dyDescent="0.25">
      <c r="A17" s="29" t="s">
        <v>9</v>
      </c>
      <c r="B17" s="25" t="s">
        <v>58</v>
      </c>
      <c r="C17" s="30" t="s">
        <v>40</v>
      </c>
      <c r="D17" s="42" t="s">
        <v>18</v>
      </c>
      <c r="E17" s="40">
        <v>30</v>
      </c>
      <c r="F17" s="27"/>
      <c r="G17" s="45"/>
      <c r="H17" s="46">
        <f t="shared" si="0"/>
        <v>0</v>
      </c>
      <c r="I17" s="28"/>
      <c r="J17" s="46">
        <f t="shared" si="2"/>
        <v>0</v>
      </c>
      <c r="K17" s="47">
        <f t="shared" si="1"/>
        <v>0</v>
      </c>
      <c r="L17" s="48">
        <f t="shared" si="3"/>
        <v>0</v>
      </c>
    </row>
    <row r="18" spans="1:12" ht="96" x14ac:dyDescent="0.25">
      <c r="A18" s="29" t="s">
        <v>10</v>
      </c>
      <c r="B18" s="25" t="s">
        <v>59</v>
      </c>
      <c r="C18" s="26" t="s">
        <v>39</v>
      </c>
      <c r="D18" s="40" t="s">
        <v>18</v>
      </c>
      <c r="E18" s="40">
        <v>25</v>
      </c>
      <c r="F18" s="27"/>
      <c r="G18" s="45"/>
      <c r="H18" s="46">
        <f t="shared" si="0"/>
        <v>0</v>
      </c>
      <c r="I18" s="28"/>
      <c r="J18" s="46">
        <f t="shared" si="2"/>
        <v>0</v>
      </c>
      <c r="K18" s="47">
        <f t="shared" si="1"/>
        <v>0</v>
      </c>
      <c r="L18" s="48">
        <f t="shared" si="3"/>
        <v>0</v>
      </c>
    </row>
    <row r="19" spans="1:12" x14ac:dyDescent="0.25">
      <c r="A19" s="24" t="s">
        <v>50</v>
      </c>
      <c r="B19" s="31" t="s">
        <v>60</v>
      </c>
      <c r="C19" s="32" t="s">
        <v>48</v>
      </c>
      <c r="D19" s="43" t="s">
        <v>18</v>
      </c>
      <c r="E19" s="43">
        <v>150</v>
      </c>
      <c r="F19" s="33"/>
      <c r="G19" s="45"/>
      <c r="H19" s="46">
        <f t="shared" si="0"/>
        <v>0</v>
      </c>
      <c r="I19" s="28"/>
      <c r="J19" s="46">
        <f t="shared" si="2"/>
        <v>0</v>
      </c>
      <c r="K19" s="47">
        <f t="shared" si="1"/>
        <v>0</v>
      </c>
      <c r="L19" s="48">
        <f t="shared" si="3"/>
        <v>0</v>
      </c>
    </row>
    <row r="20" spans="1:12" ht="24" x14ac:dyDescent="0.25">
      <c r="A20" s="24" t="s">
        <v>51</v>
      </c>
      <c r="B20" s="34" t="s">
        <v>61</v>
      </c>
      <c r="C20" s="32" t="s">
        <v>15</v>
      </c>
      <c r="D20" s="43" t="s">
        <v>18</v>
      </c>
      <c r="E20" s="43">
        <v>35</v>
      </c>
      <c r="F20" s="33"/>
      <c r="G20" s="45"/>
      <c r="H20" s="46">
        <f t="shared" si="0"/>
        <v>0</v>
      </c>
      <c r="I20" s="28"/>
      <c r="J20" s="46">
        <f t="shared" si="2"/>
        <v>0</v>
      </c>
      <c r="K20" s="47">
        <f t="shared" si="1"/>
        <v>0</v>
      </c>
      <c r="L20" s="48">
        <f t="shared" si="3"/>
        <v>0</v>
      </c>
    </row>
    <row r="21" spans="1:12" x14ac:dyDescent="0.25">
      <c r="A21" s="24" t="s">
        <v>52</v>
      </c>
      <c r="B21" s="35" t="s">
        <v>46</v>
      </c>
      <c r="C21" s="32" t="s">
        <v>47</v>
      </c>
      <c r="D21" s="43" t="s">
        <v>18</v>
      </c>
      <c r="E21" s="43">
        <v>20</v>
      </c>
      <c r="F21" s="33"/>
      <c r="G21" s="45"/>
      <c r="H21" s="46">
        <f t="shared" si="0"/>
        <v>0</v>
      </c>
      <c r="I21" s="28"/>
      <c r="J21" s="46">
        <f t="shared" si="2"/>
        <v>0</v>
      </c>
      <c r="K21" s="47">
        <f t="shared" si="1"/>
        <v>0</v>
      </c>
      <c r="L21" s="48">
        <f t="shared" si="3"/>
        <v>0</v>
      </c>
    </row>
    <row r="22" spans="1:12" s="39" customFormat="1" ht="36" x14ac:dyDescent="0.2">
      <c r="A22" s="24" t="s">
        <v>53</v>
      </c>
      <c r="B22" s="35" t="s">
        <v>63</v>
      </c>
      <c r="C22" s="32" t="s">
        <v>64</v>
      </c>
      <c r="D22" s="43" t="s">
        <v>18</v>
      </c>
      <c r="E22" s="43">
        <v>10</v>
      </c>
      <c r="F22" s="33"/>
      <c r="G22" s="45"/>
      <c r="H22" s="46">
        <f t="shared" si="0"/>
        <v>0</v>
      </c>
      <c r="I22" s="28"/>
      <c r="J22" s="46">
        <f t="shared" si="2"/>
        <v>0</v>
      </c>
      <c r="K22" s="47">
        <f t="shared" si="1"/>
        <v>0</v>
      </c>
      <c r="L22" s="48">
        <f t="shared" si="3"/>
        <v>0</v>
      </c>
    </row>
    <row r="23" spans="1:12" s="39" customFormat="1" ht="48" x14ac:dyDescent="0.2">
      <c r="A23" s="24">
        <v>13</v>
      </c>
      <c r="B23" s="35" t="s">
        <v>65</v>
      </c>
      <c r="C23" s="32" t="s">
        <v>66</v>
      </c>
      <c r="D23" s="43" t="s">
        <v>18</v>
      </c>
      <c r="E23" s="43">
        <v>5</v>
      </c>
      <c r="F23" s="33"/>
      <c r="G23" s="45"/>
      <c r="H23" s="46">
        <f t="shared" si="0"/>
        <v>0</v>
      </c>
      <c r="I23" s="28"/>
      <c r="J23" s="46">
        <f t="shared" si="2"/>
        <v>0</v>
      </c>
      <c r="K23" s="47">
        <f t="shared" si="1"/>
        <v>0</v>
      </c>
      <c r="L23" s="48">
        <f t="shared" si="3"/>
        <v>0</v>
      </c>
    </row>
    <row r="24" spans="1:12" ht="108.75" thickBot="1" x14ac:dyDescent="0.3">
      <c r="A24" s="24">
        <v>14</v>
      </c>
      <c r="B24" s="36" t="s">
        <v>62</v>
      </c>
      <c r="C24" s="37" t="s">
        <v>16</v>
      </c>
      <c r="D24" s="44" t="s">
        <v>18</v>
      </c>
      <c r="E24" s="44">
        <v>880</v>
      </c>
      <c r="F24" s="38"/>
      <c r="G24" s="45"/>
      <c r="H24" s="46">
        <f t="shared" si="0"/>
        <v>0</v>
      </c>
      <c r="I24" s="28"/>
      <c r="J24" s="46">
        <f t="shared" si="2"/>
        <v>0</v>
      </c>
      <c r="K24" s="47">
        <f t="shared" si="1"/>
        <v>0</v>
      </c>
      <c r="L24" s="48">
        <f t="shared" si="3"/>
        <v>0</v>
      </c>
    </row>
    <row r="25" spans="1:12" ht="15.75" thickBot="1" x14ac:dyDescent="0.3">
      <c r="A25" s="57" t="s">
        <v>3</v>
      </c>
      <c r="B25" s="58"/>
      <c r="C25" s="58"/>
      <c r="D25" s="58"/>
      <c r="E25" s="58"/>
      <c r="F25" s="58"/>
      <c r="G25" s="19" t="s">
        <v>33</v>
      </c>
      <c r="H25" s="20">
        <f>SUM(H11:H24)</f>
        <v>0</v>
      </c>
      <c r="I25" s="21" t="s">
        <v>33</v>
      </c>
      <c r="J25" s="20">
        <f>SUM(J11:J24)</f>
        <v>0</v>
      </c>
      <c r="K25" s="22" t="s">
        <v>33</v>
      </c>
      <c r="L25" s="23">
        <f>SUM(L11:L24)</f>
        <v>0</v>
      </c>
    </row>
    <row r="27" spans="1:12" x14ac:dyDescent="0.25">
      <c r="A27" s="49" t="s">
        <v>32</v>
      </c>
      <c r="B27" s="49"/>
      <c r="C27" s="49"/>
      <c r="D27" s="49"/>
      <c r="E27" s="49"/>
      <c r="F27" s="9"/>
      <c r="G27" s="10"/>
      <c r="H27" s="10"/>
      <c r="I27" s="10"/>
      <c r="J27" s="10"/>
      <c r="K27" s="10"/>
      <c r="L27" s="10"/>
    </row>
    <row r="28" spans="1:12" x14ac:dyDescent="0.25">
      <c r="A28" s="16" t="s">
        <v>45</v>
      </c>
      <c r="B28" s="16"/>
      <c r="C28" s="16"/>
      <c r="D28" s="16"/>
      <c r="E28" s="16"/>
      <c r="F28" s="9"/>
      <c r="G28" s="10"/>
      <c r="H28" s="10"/>
      <c r="I28" s="10"/>
      <c r="J28" s="10"/>
      <c r="K28" s="10"/>
      <c r="L28" s="10"/>
    </row>
    <row r="29" spans="1:12" ht="19.5" customHeight="1" x14ac:dyDescent="0.25">
      <c r="A29" s="11"/>
      <c r="B29" s="12"/>
      <c r="C29" s="12"/>
      <c r="D29" s="12"/>
      <c r="E29" s="12"/>
      <c r="F29" s="13"/>
      <c r="G29" s="14"/>
      <c r="H29" s="14"/>
      <c r="I29" s="14"/>
      <c r="J29" s="14"/>
      <c r="K29" s="14"/>
      <c r="L29" s="10"/>
    </row>
    <row r="30" spans="1:12" ht="35.25" customHeight="1" x14ac:dyDescent="0.25">
      <c r="A30" s="50" t="s">
        <v>37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</row>
    <row r="31" spans="1:12" x14ac:dyDescent="0.25">
      <c r="A31" s="7"/>
      <c r="B31" s="7"/>
      <c r="C31" s="7"/>
      <c r="D31" s="7"/>
      <c r="E31" s="7"/>
      <c r="F31" s="7"/>
      <c r="G31" s="8"/>
      <c r="H31" s="8"/>
      <c r="I31" s="8"/>
      <c r="J31" s="8"/>
      <c r="K31" s="8"/>
      <c r="L31" s="8"/>
    </row>
    <row r="32" spans="1:12" ht="38.25" customHeight="1" x14ac:dyDescent="0.25">
      <c r="A32" s="2" t="s">
        <v>29</v>
      </c>
      <c r="B32" s="2"/>
      <c r="G32" s="1" t="s">
        <v>43</v>
      </c>
      <c r="H32" s="1"/>
      <c r="I32" s="1"/>
      <c r="J32" s="1"/>
      <c r="K32" s="1"/>
    </row>
    <row r="33" spans="1:11" ht="24.75" customHeight="1" x14ac:dyDescent="0.25">
      <c r="A33" s="15" t="s">
        <v>30</v>
      </c>
      <c r="B33" s="15"/>
      <c r="G33" s="51" t="s">
        <v>31</v>
      </c>
      <c r="H33" s="51"/>
      <c r="I33" s="51"/>
      <c r="J33" s="51"/>
      <c r="K33" s="51"/>
    </row>
  </sheetData>
  <mergeCells count="19">
    <mergeCell ref="D1:E1"/>
    <mergeCell ref="G1:I1"/>
    <mergeCell ref="K1:L1"/>
    <mergeCell ref="A4:L4"/>
    <mergeCell ref="A9:A10"/>
    <mergeCell ref="B9:B10"/>
    <mergeCell ref="C9:C10"/>
    <mergeCell ref="D9:D10"/>
    <mergeCell ref="E9:E10"/>
    <mergeCell ref="F9:F10"/>
    <mergeCell ref="A27:E27"/>
    <mergeCell ref="A30:L30"/>
    <mergeCell ref="G33:K33"/>
    <mergeCell ref="G9:G10"/>
    <mergeCell ref="H9:H10"/>
    <mergeCell ref="I9:J9"/>
    <mergeCell ref="K9:K10"/>
    <mergeCell ref="L9:L10"/>
    <mergeCell ref="A25:F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Produkty mleczarskie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Kot</dc:creator>
  <cp:lastModifiedBy>Windows User</cp:lastModifiedBy>
  <cp:lastPrinted>2020-07-03T12:35:56Z</cp:lastPrinted>
  <dcterms:created xsi:type="dcterms:W3CDTF">2014-11-04T10:07:58Z</dcterms:created>
  <dcterms:modified xsi:type="dcterms:W3CDTF">2024-11-27T08:26:30Z</dcterms:modified>
</cp:coreProperties>
</file>